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-120" yWindow="-120" windowWidth="29040" windowHeight="15840"/>
  </bookViews>
  <sheets>
    <sheet name="сравнение" sheetId="3" r:id="rId1"/>
  </sheets>
  <definedNames>
    <definedName name="_xlnm.Print_Titles" localSheetId="0">сравнение!$8:$9</definedName>
    <definedName name="_xlnm.Print_Area" localSheetId="0">сравнение!$J$1:$V$34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1" i="3" l="1"/>
  <c r="M28" i="3" l="1"/>
  <c r="S16" i="3" l="1"/>
  <c r="V16" i="3"/>
  <c r="R16" i="3"/>
  <c r="U16" i="3"/>
  <c r="Q16" i="3"/>
  <c r="T16" i="3"/>
  <c r="M31" i="3" l="1"/>
  <c r="M29" i="3"/>
  <c r="M18" i="3"/>
  <c r="V33" i="3" l="1"/>
  <c r="U33" i="3"/>
  <c r="T33" i="3"/>
  <c r="N34" i="3"/>
  <c r="O34" i="3"/>
  <c r="P34" i="3"/>
  <c r="L34" i="3"/>
  <c r="S17" i="3" l="1"/>
  <c r="V17" i="3"/>
  <c r="R17" i="3"/>
  <c r="U17" i="3"/>
  <c r="Q17" i="3"/>
  <c r="T17" i="3"/>
  <c r="T32" i="3" l="1"/>
  <c r="U32" i="3"/>
  <c r="V32" i="3"/>
  <c r="T11" i="3" l="1"/>
  <c r="U11" i="3"/>
  <c r="V11" i="3"/>
  <c r="T12" i="3"/>
  <c r="U12" i="3"/>
  <c r="V12" i="3"/>
  <c r="T13" i="3"/>
  <c r="U13" i="3"/>
  <c r="V13" i="3"/>
  <c r="T14" i="3"/>
  <c r="U14" i="3"/>
  <c r="V14" i="3"/>
  <c r="T15" i="3"/>
  <c r="U15" i="3"/>
  <c r="V15" i="3"/>
  <c r="T19" i="3"/>
  <c r="U19" i="3"/>
  <c r="V19" i="3"/>
  <c r="T20" i="3"/>
  <c r="U20" i="3"/>
  <c r="V20" i="3"/>
  <c r="T21" i="3"/>
  <c r="U21" i="3"/>
  <c r="V21" i="3"/>
  <c r="T22" i="3"/>
  <c r="U22" i="3"/>
  <c r="V22" i="3"/>
  <c r="T23" i="3"/>
  <c r="U23" i="3"/>
  <c r="V23" i="3"/>
  <c r="T24" i="3"/>
  <c r="U24" i="3"/>
  <c r="V24" i="3"/>
  <c r="T25" i="3"/>
  <c r="U25" i="3"/>
  <c r="V25" i="3"/>
  <c r="T26" i="3"/>
  <c r="U26" i="3"/>
  <c r="V26" i="3"/>
  <c r="T27" i="3"/>
  <c r="U27" i="3"/>
  <c r="V27" i="3"/>
  <c r="T28" i="3"/>
  <c r="U28" i="3"/>
  <c r="V28" i="3"/>
  <c r="T29" i="3"/>
  <c r="U29" i="3"/>
  <c r="V29" i="3"/>
  <c r="T30" i="3"/>
  <c r="U30" i="3"/>
  <c r="V30" i="3"/>
  <c r="T31" i="3"/>
  <c r="U31" i="3"/>
  <c r="V31" i="3"/>
  <c r="V10" i="3"/>
  <c r="U10" i="3"/>
  <c r="T10" i="3"/>
  <c r="Q11" i="3"/>
  <c r="R11" i="3"/>
  <c r="S11" i="3"/>
  <c r="Q12" i="3"/>
  <c r="R12" i="3"/>
  <c r="S12" i="3"/>
  <c r="Q13" i="3"/>
  <c r="R13" i="3"/>
  <c r="S13" i="3"/>
  <c r="Q14" i="3"/>
  <c r="R14" i="3"/>
  <c r="S14" i="3"/>
  <c r="Q15" i="3"/>
  <c r="R15" i="3"/>
  <c r="S15" i="3"/>
  <c r="Q19" i="3"/>
  <c r="R19" i="3"/>
  <c r="S19" i="3"/>
  <c r="Q20" i="3"/>
  <c r="R20" i="3"/>
  <c r="S20" i="3"/>
  <c r="Q21" i="3"/>
  <c r="R21" i="3"/>
  <c r="S21" i="3"/>
  <c r="Q22" i="3"/>
  <c r="R22" i="3"/>
  <c r="S22" i="3"/>
  <c r="Q23" i="3"/>
  <c r="R23" i="3"/>
  <c r="S23" i="3"/>
  <c r="Q24" i="3"/>
  <c r="R24" i="3"/>
  <c r="S24" i="3"/>
  <c r="Q25" i="3"/>
  <c r="R25" i="3"/>
  <c r="S25" i="3"/>
  <c r="Q26" i="3"/>
  <c r="R26" i="3"/>
  <c r="S26" i="3"/>
  <c r="Q27" i="3"/>
  <c r="R27" i="3"/>
  <c r="S27" i="3"/>
  <c r="Q30" i="3"/>
  <c r="R30" i="3"/>
  <c r="S30" i="3"/>
  <c r="S10" i="3"/>
  <c r="R10" i="3"/>
  <c r="Q10" i="3"/>
  <c r="M34" i="3" l="1"/>
  <c r="R28" i="3"/>
  <c r="Q28" i="3"/>
  <c r="S28" i="3"/>
  <c r="Q31" i="3"/>
  <c r="R31" i="3"/>
  <c r="S31" i="3"/>
  <c r="S29" i="3"/>
  <c r="Q29" i="3"/>
  <c r="R29" i="3"/>
  <c r="S34" i="3" l="1"/>
  <c r="R34" i="3"/>
  <c r="Q34" i="3"/>
  <c r="U34" i="3" l="1"/>
  <c r="V34" i="3"/>
  <c r="T34" i="3"/>
</calcChain>
</file>

<file path=xl/comments1.xml><?xml version="1.0" encoding="utf-8"?>
<comments xmlns="http://schemas.openxmlformats.org/spreadsheetml/2006/main">
  <authors>
    <author>Горшенко Алена Олеговна</author>
  </authors>
  <commentList>
    <comment ref="M8" authorId="0" shapeId="0">
      <text>
        <r>
          <rPr>
            <b/>
            <sz val="11"/>
            <color indexed="81"/>
            <rFont val="Tahoma"/>
            <family val="2"/>
            <charset val="204"/>
          </rPr>
          <t>Горшенко Алена Олеговна:</t>
        </r>
        <r>
          <rPr>
            <sz val="11"/>
            <color indexed="81"/>
            <rFont val="Tahoma"/>
            <family val="2"/>
            <charset val="204"/>
          </rPr>
          <t xml:space="preserve">
Уточненный план на 20.09.2023 (по решению Думы от 20.09.2023 № 852)</t>
        </r>
      </text>
    </comment>
  </commentList>
</comments>
</file>

<file path=xl/sharedStrings.xml><?xml version="1.0" encoding="utf-8"?>
<sst xmlns="http://schemas.openxmlformats.org/spreadsheetml/2006/main" count="86" uniqueCount="80">
  <si>
    <t>17.0.00.00000</t>
  </si>
  <si>
    <t>15.0.00.00000</t>
  </si>
  <si>
    <t>13.0.00.00000</t>
  </si>
  <si>
    <t>11.0.00.00000</t>
  </si>
  <si>
    <t>08.0.00.00000</t>
  </si>
  <si>
    <t>06.0.00.00000</t>
  </si>
  <si>
    <t>КЦСР</t>
  </si>
  <si>
    <t>01.0.00.00000</t>
  </si>
  <si>
    <t>03.0.00.00000</t>
  </si>
  <si>
    <t>05.0.00.00000</t>
  </si>
  <si>
    <t>07.0.00.00000</t>
  </si>
  <si>
    <t>09.0.00.00000</t>
  </si>
  <si>
    <t>10.0.00.00000</t>
  </si>
  <si>
    <t>12.0.00.00000</t>
  </si>
  <si>
    <t>16.0.00.00000</t>
  </si>
  <si>
    <t>18.0.00.00000</t>
  </si>
  <si>
    <t>19.0.00.00000</t>
  </si>
  <si>
    <t>20.0.00.00000</t>
  </si>
  <si>
    <t>22.0.00.00000</t>
  </si>
  <si>
    <t>Наименование</t>
  </si>
  <si>
    <t>(тыс. рублей)</t>
  </si>
  <si>
    <t>Проект бюджета</t>
  </si>
  <si>
    <t>ВР</t>
  </si>
  <si>
    <t>0100000000</t>
  </si>
  <si>
    <t>Муниципальная программа «Развитие образования в Нижневартовском районе»</t>
  </si>
  <si>
    <t>0300000000</t>
  </si>
  <si>
    <t>0500000000</t>
  </si>
  <si>
    <t>0600000000</t>
  </si>
  <si>
    <t>Муниципальная программа «Развитие физической культуры и спорта в Нижневартовском районе»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</si>
  <si>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</si>
  <si>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</si>
  <si>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0800000000</t>
  </si>
  <si>
    <t>1100000000</t>
  </si>
  <si>
    <t>1200000000</t>
  </si>
  <si>
    <t>1300000000</t>
  </si>
  <si>
    <t>1500000000</t>
  </si>
  <si>
    <t>1600000000</t>
  </si>
  <si>
    <t>1700000000</t>
  </si>
  <si>
    <t>1800000000</t>
  </si>
  <si>
    <t>1900000000</t>
  </si>
  <si>
    <t>2000000000</t>
  </si>
  <si>
    <t>2200000000</t>
  </si>
  <si>
    <t>Муниципальная программа «Управление в сфере муниципальных финансов в Нижневартовском районе»</t>
  </si>
  <si>
    <t>Всего</t>
  </si>
  <si>
    <t>Муниципальная программа «Культурное пространство Нижневартовского района»</t>
  </si>
  <si>
    <t>к пояснительной записке</t>
  </si>
  <si>
    <t>2023 год</t>
  </si>
  <si>
    <t>23.0.00.00000</t>
  </si>
  <si>
    <t>24.0.00.00000</t>
  </si>
  <si>
    <t>Муниципальная программа «Строительство (реконструкция), капитальный и текущий ремонт объектов Нижневартовского района»</t>
  </si>
  <si>
    <t>Муниципальная программа «Повышение эффективности управления Нижневартовским районом»</t>
  </si>
  <si>
    <t>2024 год</t>
  </si>
  <si>
    <t>25.0.00.00000</t>
  </si>
  <si>
    <t>Муниципальная программа «Социальная поддержка жителей Нижневартовского района»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</si>
  <si>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</si>
  <si>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«Профилактика правонарушений в сфере общественного порядка в Нижневартовском районе»</t>
  </si>
  <si>
    <t>Муниципальная программа «Безопасность жизнедеятельности в Нижневартовском районе»</t>
  </si>
  <si>
    <t>Муниципальная программа «Обеспечение экологической безопасности в Нижневартовском районе»</t>
  </si>
  <si>
    <t>Муниципальная программа «Информационное общество Нижневартовского района»</t>
  </si>
  <si>
    <t>Муниципальная программа «Развитие транспортной системы Нижневартовского района»</t>
  </si>
  <si>
    <t>Муниципальная программа «Развитие гражданского общества Нижневартовского района»</t>
  </si>
  <si>
    <t>Муниципальная программа «Профилактика терроризма и экстремизма, укрепление межнационального и межконфессионального согласия в Нижневартовском районе»</t>
  </si>
  <si>
    <t>Муниципальная программа «Управление муниципальным имуществом Нижневартовского района»</t>
  </si>
  <si>
    <t>Муниципальная программа «Развитие муниципальной службы в Нижневартовском районе»</t>
  </si>
  <si>
    <t>2025 год</t>
  </si>
  <si>
    <t>Приложение 12</t>
  </si>
  <si>
    <t>Отклонение от ожидаемого исполнения</t>
  </si>
  <si>
    <t>Отклонение от исполнения 2021 года</t>
  </si>
  <si>
    <t>Исполнено за 2022 год</t>
  </si>
  <si>
    <t>Ожидаемое исполнение за 2023 год</t>
  </si>
  <si>
    <t>2026 год</t>
  </si>
  <si>
    <t>Муниципальная программа «Чистая вода в Нижневартовском районе»</t>
  </si>
  <si>
    <t>26.0.00.00000</t>
  </si>
  <si>
    <t>Муниципальная программа «Осуществление материально-технического обеспечения деятельности органов местного самоуправления и учреждений Нижневартовского района»</t>
  </si>
  <si>
    <t xml:space="preserve">Муниципальная программа «Жилищно-коммунальный комплекс и городская среда в Нижневартовском районе»  </t>
  </si>
  <si>
    <t xml:space="preserve">Муниципальная программа  «Развитие жилищного строительства и жилищно-коммунального комплекса Нижневартовского района»  </t>
  </si>
  <si>
    <r>
      <t xml:space="preserve">Сведения о расходах бюджета Нижневартовского района на реализацию муниципальных программ района и </t>
    </r>
    <r>
      <rPr>
        <b/>
        <sz val="16"/>
        <color rgb="FF00B050"/>
        <rFont val="Times New Roman"/>
        <family val="1"/>
        <charset val="204"/>
      </rPr>
      <t>непрограммных направлений деятельности</t>
    </r>
    <r>
      <rPr>
        <b/>
        <sz val="16"/>
        <rFont val="Times New Roman"/>
        <family val="1"/>
        <charset val="204"/>
      </rPr>
      <t xml:space="preserve"> на 2024 год и на плановый период 2025 и 2026 годов в сравнении с ожидаемым исполнением за 2023 год и отчетом за 2022 год</t>
    </r>
  </si>
  <si>
    <t>Непрограммные направления деятельности</t>
  </si>
  <si>
    <t>71.0.00.00000</t>
  </si>
  <si>
    <t xml:space="preserve">Муниципальная программа «Развитие жилищной сферы в Нижневартовском районе»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</si>
</sst>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"/>
    <numFmt numFmtId="166" formatCode="#,##0.0;[Red]\-#,##0.0"/>
    <numFmt numFmtId="167" formatCode="#,##0.0"/>
    <numFmt numFmtId="168" formatCode="#,##0.0_ ;[Red]\-#,##0.0\ "/>
    <numFmt numFmtId="169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B050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4" fillId="0" borderId="0"/>
    <xf numFmtId="0" fontId="1" fillId="0" borderId="0"/>
  </cellStyleXfs>
  <cellXfs count="53">
    <xf numFmtId="0" fontId="0" fillId="0" borderId="0" xfId="0"/>
    <xf numFmtId="0" fontId="3" fillId="0" borderId="0" xfId="2" applyFont="1" applyProtection="1">
      <protection hidden="1"/>
    </xf>
    <xf numFmtId="0" fontId="2" fillId="0" borderId="0" xfId="2"/>
    <xf numFmtId="0" fontId="5" fillId="0" borderId="0" xfId="2" applyFont="1" applyAlignment="1" applyProtection="1">
      <alignment horizontal="right"/>
      <protection hidden="1"/>
    </xf>
    <xf numFmtId="0" fontId="5" fillId="0" borderId="0" xfId="2" applyFont="1" applyProtection="1">
      <protection hidden="1"/>
    </xf>
    <xf numFmtId="0" fontId="3" fillId="0" borderId="2" xfId="2" applyFont="1" applyBorder="1" applyProtection="1">
      <protection hidden="1"/>
    </xf>
    <xf numFmtId="0" fontId="3" fillId="0" borderId="3" xfId="2" applyFont="1" applyBorder="1" applyProtection="1">
      <protection hidden="1"/>
    </xf>
    <xf numFmtId="165" fontId="5" fillId="0" borderId="9" xfId="2" applyNumberFormat="1" applyFont="1" applyBorder="1" applyAlignment="1" applyProtection="1">
      <alignment horizontal="left" vertical="center" wrapText="1"/>
      <protection hidden="1"/>
    </xf>
    <xf numFmtId="0" fontId="5" fillId="0" borderId="6" xfId="2" applyFont="1" applyBorder="1" applyAlignment="1" applyProtection="1">
      <alignment horizontal="left" vertical="center" wrapText="1"/>
      <protection hidden="1"/>
    </xf>
    <xf numFmtId="164" fontId="5" fillId="0" borderId="6" xfId="2" applyNumberFormat="1" applyFont="1" applyBorder="1" applyAlignment="1" applyProtection="1">
      <alignment horizontal="center"/>
      <protection hidden="1"/>
    </xf>
    <xf numFmtId="0" fontId="8" fillId="0" borderId="4" xfId="2" applyFont="1" applyBorder="1" applyProtection="1">
      <protection hidden="1"/>
    </xf>
    <xf numFmtId="0" fontId="6" fillId="0" borderId="1" xfId="2" applyFont="1" applyBorder="1" applyAlignment="1" applyProtection="1">
      <alignment vertical="center"/>
      <protection hidden="1"/>
    </xf>
    <xf numFmtId="164" fontId="5" fillId="0" borderId="12" xfId="2" applyNumberFormat="1" applyFont="1" applyBorder="1" applyProtection="1">
      <protection hidden="1"/>
    </xf>
    <xf numFmtId="0" fontId="7" fillId="0" borderId="8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horizontal="center" vertical="center"/>
    </xf>
    <xf numFmtId="0" fontId="4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11" fillId="0" borderId="0" xfId="2" applyFont="1"/>
    <xf numFmtId="0" fontId="11" fillId="0" borderId="0" xfId="2" applyFont="1" applyAlignment="1">
      <alignment horizontal="right"/>
    </xf>
    <xf numFmtId="0" fontId="5" fillId="2" borderId="0" xfId="2" applyFont="1" applyFill="1" applyProtection="1">
      <protection hidden="1"/>
    </xf>
    <xf numFmtId="164" fontId="5" fillId="0" borderId="0" xfId="2" applyNumberFormat="1" applyFont="1" applyAlignment="1" applyProtection="1">
      <alignment horizontal="left" vertical="center" wrapText="1"/>
      <protection hidden="1"/>
    </xf>
    <xf numFmtId="165" fontId="5" fillId="0" borderId="0" xfId="2" applyNumberFormat="1" applyFont="1" applyAlignment="1" applyProtection="1">
      <alignment horizontal="left" vertical="center" wrapText="1"/>
      <protection hidden="1"/>
    </xf>
    <xf numFmtId="167" fontId="5" fillId="0" borderId="7" xfId="1" applyNumberFormat="1" applyFont="1" applyBorder="1" applyAlignment="1" applyProtection="1">
      <alignment horizontal="right"/>
      <protection hidden="1"/>
    </xf>
    <xf numFmtId="0" fontId="1" fillId="0" borderId="0" xfId="2" applyFont="1" applyProtection="1">
      <protection hidden="1"/>
    </xf>
    <xf numFmtId="0" fontId="1" fillId="0" borderId="0" xfId="2" applyFont="1"/>
    <xf numFmtId="0" fontId="8" fillId="0" borderId="0" xfId="2" applyFont="1" applyAlignment="1" applyProtection="1">
      <alignment horizontal="right"/>
      <protection hidden="1"/>
    </xf>
    <xf numFmtId="166" fontId="6" fillId="0" borderId="1" xfId="2" applyNumberFormat="1" applyFont="1" applyBorder="1" applyAlignment="1" applyProtection="1">
      <alignment horizontal="right"/>
      <protection hidden="1"/>
    </xf>
    <xf numFmtId="0" fontId="1" fillId="2" borderId="0" xfId="2" applyFont="1" applyFill="1"/>
    <xf numFmtId="168" fontId="1" fillId="2" borderId="0" xfId="2" applyNumberFormat="1" applyFont="1" applyFill="1"/>
    <xf numFmtId="0" fontId="7" fillId="0" borderId="1" xfId="1" applyFont="1" applyBorder="1" applyAlignment="1" applyProtection="1">
      <alignment horizontal="center" vertical="center" wrapText="1"/>
      <protection hidden="1"/>
    </xf>
    <xf numFmtId="0" fontId="13" fillId="0" borderId="0" xfId="2" applyFont="1" applyAlignment="1">
      <alignment horizontal="right"/>
    </xf>
    <xf numFmtId="0" fontId="13" fillId="0" borderId="0" xfId="2" applyFont="1" applyAlignment="1" applyProtection="1">
      <alignment horizontal="right"/>
      <protection hidden="1"/>
    </xf>
    <xf numFmtId="168" fontId="13" fillId="0" borderId="0" xfId="2" applyNumberFormat="1" applyFont="1" applyAlignment="1">
      <alignment horizontal="right"/>
    </xf>
    <xf numFmtId="164" fontId="5" fillId="0" borderId="9" xfId="2" applyNumberFormat="1" applyFont="1" applyBorder="1" applyAlignment="1" applyProtection="1">
      <alignment horizontal="left" vertical="center" wrapText="1"/>
      <protection hidden="1"/>
    </xf>
    <xf numFmtId="164" fontId="5" fillId="0" borderId="10" xfId="2" applyNumberFormat="1" applyFont="1" applyBorder="1" applyAlignment="1" applyProtection="1">
      <alignment horizontal="left" vertical="center" wrapText="1"/>
      <protection hidden="1"/>
    </xf>
    <xf numFmtId="164" fontId="5" fillId="0" borderId="9" xfId="2" applyNumberFormat="1" applyFont="1" applyBorder="1" applyAlignment="1" applyProtection="1">
      <alignment horizontal="left" vertical="center" wrapText="1"/>
      <protection hidden="1"/>
    </xf>
    <xf numFmtId="164" fontId="5" fillId="0" borderId="10" xfId="2" applyNumberFormat="1" applyFont="1" applyBorder="1" applyAlignment="1" applyProtection="1">
      <alignment horizontal="left" vertical="center" wrapText="1"/>
      <protection hidden="1"/>
    </xf>
    <xf numFmtId="167" fontId="1" fillId="0" borderId="0" xfId="2" applyNumberFormat="1" applyFont="1"/>
    <xf numFmtId="167" fontId="5" fillId="0" borderId="7" xfId="1" applyNumberFormat="1" applyFont="1" applyFill="1" applyBorder="1" applyAlignment="1" applyProtection="1">
      <alignment horizontal="right"/>
      <protection hidden="1"/>
    </xf>
    <xf numFmtId="166" fontId="6" fillId="0" borderId="1" xfId="2" applyNumberFormat="1" applyFont="1" applyFill="1" applyBorder="1" applyAlignment="1" applyProtection="1">
      <alignment horizontal="right"/>
      <protection hidden="1"/>
    </xf>
    <xf numFmtId="166" fontId="5" fillId="0" borderId="7" xfId="2" applyNumberFormat="1" applyFont="1" applyFill="1" applyBorder="1" applyAlignment="1" applyProtection="1">
      <alignment horizontal="right"/>
      <protection hidden="1"/>
    </xf>
    <xf numFmtId="169" fontId="5" fillId="0" borderId="7" xfId="1" applyNumberFormat="1" applyFont="1" applyFill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164" fontId="5" fillId="0" borderId="9" xfId="2" applyNumberFormat="1" applyFont="1" applyBorder="1" applyAlignment="1" applyProtection="1">
      <alignment horizontal="left" vertical="center" wrapText="1"/>
      <protection hidden="1"/>
    </xf>
    <xf numFmtId="164" fontId="5" fillId="0" borderId="10" xfId="2" applyNumberFormat="1" applyFont="1" applyBorder="1" applyAlignment="1" applyProtection="1">
      <alignment horizontal="left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7" xfId="2" applyFont="1" applyBorder="1" applyAlignment="1" applyProtection="1">
      <alignment horizontal="center" vertical="center" wrapText="1"/>
      <protection hidden="1"/>
    </xf>
    <xf numFmtId="0" fontId="7" fillId="0" borderId="11" xfId="2" applyFont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showGridLines="0" tabSelected="1" topLeftCell="J1" zoomScale="70" zoomScaleNormal="70" workbookViewId="0">
      <pane ySplit="9" topLeftCell="A28" activePane="bottomLeft" state="frozen"/>
      <selection activeCell="J1" sqref="J1"/>
      <selection pane="bottomLeft" activeCell="AB37" sqref="AB37"/>
    </sheetView>
  </sheetViews>
  <sheetFormatPr defaultColWidth="9.109375" defaultRowHeight="18" x14ac:dyDescent="0.35"/>
  <cols>
    <col min="1" max="9" width="0" style="2" hidden="1" customWidth="1"/>
    <col min="10" max="10" width="75.6640625" style="2" customWidth="1"/>
    <col min="11" max="11" width="19.6640625" style="2" customWidth="1"/>
    <col min="12" max="12" width="19" style="33" customWidth="1"/>
    <col min="13" max="13" width="19" style="30" customWidth="1"/>
    <col min="14" max="16" width="19" style="27" customWidth="1"/>
    <col min="17" max="19" width="16.33203125" style="2" hidden="1" customWidth="1"/>
    <col min="20" max="22" width="17.88671875" style="2" hidden="1" customWidth="1"/>
    <col min="23" max="249" width="9.109375" style="2" customWidth="1"/>
    <col min="250" max="16384" width="9.109375" style="2"/>
  </cols>
  <sheetData>
    <row r="1" spans="1:23" x14ac:dyDescent="0.35">
      <c r="O1" s="20"/>
      <c r="P1" s="21" t="s">
        <v>65</v>
      </c>
    </row>
    <row r="2" spans="1:23" x14ac:dyDescent="0.35">
      <c r="O2" s="20"/>
      <c r="P2" s="21" t="s">
        <v>45</v>
      </c>
    </row>
    <row r="4" spans="1:23" x14ac:dyDescent="0.35">
      <c r="A4" s="1"/>
      <c r="B4" s="1"/>
      <c r="C4" s="1"/>
      <c r="D4" s="1"/>
      <c r="E4" s="1"/>
      <c r="F4" s="1"/>
      <c r="G4" s="1"/>
      <c r="H4" s="1"/>
      <c r="I4" s="1"/>
      <c r="J4" s="4"/>
      <c r="K4" s="4"/>
      <c r="L4" s="34"/>
      <c r="M4" s="22"/>
      <c r="N4" s="4"/>
      <c r="O4" s="26"/>
      <c r="P4" s="26"/>
    </row>
    <row r="5" spans="1:23" ht="60" customHeight="1" x14ac:dyDescent="0.25">
      <c r="A5" s="1"/>
      <c r="B5" s="1"/>
      <c r="C5" s="1"/>
      <c r="D5" s="1"/>
      <c r="E5" s="1"/>
      <c r="F5" s="1"/>
      <c r="G5" s="1"/>
      <c r="H5" s="1"/>
      <c r="I5" s="1"/>
      <c r="J5" s="49" t="s">
        <v>76</v>
      </c>
      <c r="K5" s="49"/>
      <c r="L5" s="49"/>
      <c r="M5" s="49"/>
      <c r="N5" s="49"/>
      <c r="O5" s="49"/>
      <c r="P5" s="49"/>
    </row>
    <row r="6" spans="1:23" x14ac:dyDescent="0.35">
      <c r="A6" s="1"/>
      <c r="B6" s="1"/>
      <c r="C6" s="1"/>
      <c r="D6" s="1"/>
      <c r="E6" s="1"/>
      <c r="F6" s="1"/>
      <c r="G6" s="1"/>
      <c r="H6" s="1"/>
      <c r="I6" s="1"/>
      <c r="J6" s="4"/>
      <c r="K6" s="4"/>
      <c r="L6" s="34"/>
      <c r="M6" s="22"/>
      <c r="N6" s="4"/>
      <c r="O6" s="26"/>
      <c r="P6" s="26"/>
    </row>
    <row r="7" spans="1:23" ht="18.600000000000001" thickBot="1" x14ac:dyDescent="0.4">
      <c r="A7" s="1"/>
      <c r="B7" s="5"/>
      <c r="C7" s="5"/>
      <c r="D7" s="5"/>
      <c r="E7" s="5"/>
      <c r="F7" s="5"/>
      <c r="G7" s="5"/>
      <c r="H7" s="5"/>
      <c r="I7" s="5"/>
      <c r="J7" s="4"/>
      <c r="K7" s="4"/>
      <c r="L7" s="34"/>
      <c r="M7" s="22"/>
      <c r="N7" s="3"/>
      <c r="O7" s="26"/>
      <c r="P7" s="28" t="s">
        <v>20</v>
      </c>
    </row>
    <row r="8" spans="1:23" s="17" customFormat="1" ht="35.25" customHeight="1" x14ac:dyDescent="0.3">
      <c r="A8" s="14"/>
      <c r="B8" s="15"/>
      <c r="C8" s="15"/>
      <c r="D8" s="15"/>
      <c r="E8" s="15"/>
      <c r="F8" s="15"/>
      <c r="G8" s="16"/>
      <c r="H8" s="16"/>
      <c r="I8" s="16" t="s">
        <v>22</v>
      </c>
      <c r="J8" s="51" t="s">
        <v>19</v>
      </c>
      <c r="K8" s="51" t="s">
        <v>6</v>
      </c>
      <c r="L8" s="48" t="s">
        <v>68</v>
      </c>
      <c r="M8" s="48" t="s">
        <v>69</v>
      </c>
      <c r="N8" s="50" t="s">
        <v>21</v>
      </c>
      <c r="O8" s="50"/>
      <c r="P8" s="50"/>
      <c r="Q8" s="45" t="s">
        <v>66</v>
      </c>
      <c r="R8" s="45"/>
      <c r="S8" s="45"/>
      <c r="T8" s="45" t="s">
        <v>67</v>
      </c>
      <c r="U8" s="45"/>
      <c r="V8" s="45"/>
    </row>
    <row r="9" spans="1:23" s="17" customFormat="1" ht="30.75" customHeight="1" x14ac:dyDescent="0.3">
      <c r="A9" s="18"/>
      <c r="B9" s="13"/>
      <c r="C9" s="19"/>
      <c r="D9" s="19"/>
      <c r="E9" s="19"/>
      <c r="F9" s="19"/>
      <c r="G9" s="19"/>
      <c r="H9" s="19"/>
      <c r="I9" s="19"/>
      <c r="J9" s="52"/>
      <c r="K9" s="52"/>
      <c r="L9" s="48"/>
      <c r="M9" s="48"/>
      <c r="N9" s="32" t="s">
        <v>51</v>
      </c>
      <c r="O9" s="32" t="s">
        <v>64</v>
      </c>
      <c r="P9" s="32" t="s">
        <v>70</v>
      </c>
      <c r="Q9" s="32" t="s">
        <v>46</v>
      </c>
      <c r="R9" s="32" t="s">
        <v>51</v>
      </c>
      <c r="S9" s="32" t="s">
        <v>64</v>
      </c>
      <c r="T9" s="32" t="s">
        <v>46</v>
      </c>
      <c r="U9" s="32" t="s">
        <v>51</v>
      </c>
      <c r="V9" s="32" t="s">
        <v>64</v>
      </c>
    </row>
    <row r="10" spans="1:23" ht="36" x14ac:dyDescent="0.35">
      <c r="A10" s="1"/>
      <c r="B10" s="46" t="s">
        <v>23</v>
      </c>
      <c r="C10" s="47"/>
      <c r="D10" s="47"/>
      <c r="E10" s="47"/>
      <c r="F10" s="47"/>
      <c r="G10" s="47"/>
      <c r="H10" s="47"/>
      <c r="I10" s="7">
        <v>610</v>
      </c>
      <c r="J10" s="8" t="s">
        <v>24</v>
      </c>
      <c r="K10" s="9" t="s">
        <v>7</v>
      </c>
      <c r="L10" s="43">
        <v>2009341.9032600001</v>
      </c>
      <c r="M10" s="43">
        <v>2095119.57</v>
      </c>
      <c r="N10" s="41">
        <v>2124508.9</v>
      </c>
      <c r="O10" s="41">
        <v>2233708.69</v>
      </c>
      <c r="P10" s="41">
        <v>2234362.54</v>
      </c>
      <c r="Q10" s="25">
        <f>N10-M10</f>
        <v>29389.329999999842</v>
      </c>
      <c r="R10" s="25">
        <f>O10-M10</f>
        <v>138589.11999999988</v>
      </c>
      <c r="S10" s="25">
        <f>P10-M10</f>
        <v>139242.96999999997</v>
      </c>
      <c r="T10" s="25">
        <f>N10-L10</f>
        <v>115166.99673999986</v>
      </c>
      <c r="U10" s="25">
        <f>O10-L10</f>
        <v>224366.78673999989</v>
      </c>
      <c r="V10" s="25">
        <f>P10-L10</f>
        <v>225020.63673999999</v>
      </c>
    </row>
    <row r="11" spans="1:23" ht="36" x14ac:dyDescent="0.35">
      <c r="A11" s="1"/>
      <c r="B11" s="46" t="s">
        <v>25</v>
      </c>
      <c r="C11" s="47"/>
      <c r="D11" s="47"/>
      <c r="E11" s="47"/>
      <c r="F11" s="47"/>
      <c r="G11" s="47"/>
      <c r="H11" s="47"/>
      <c r="I11" s="7">
        <v>620</v>
      </c>
      <c r="J11" s="8" t="s">
        <v>53</v>
      </c>
      <c r="K11" s="9" t="s">
        <v>8</v>
      </c>
      <c r="L11" s="43">
        <v>40065.973149999998</v>
      </c>
      <c r="M11" s="43">
        <v>41075.885490000001</v>
      </c>
      <c r="N11" s="41">
        <v>38605.199999999997</v>
      </c>
      <c r="O11" s="41">
        <v>38237.5</v>
      </c>
      <c r="P11" s="41">
        <v>38237.5</v>
      </c>
      <c r="Q11" s="25">
        <f t="shared" ref="Q11:Q34" si="0">N11-M11</f>
        <v>-2470.6854900000035</v>
      </c>
      <c r="R11" s="25">
        <f t="shared" ref="R11:R34" si="1">O11-M11</f>
        <v>-2838.3854900000006</v>
      </c>
      <c r="S11" s="25">
        <f t="shared" ref="S11:S34" si="2">P11-M11</f>
        <v>-2838.3854900000006</v>
      </c>
      <c r="T11" s="25">
        <f t="shared" ref="T11:T34" si="3">N11-L11</f>
        <v>-1460.7731500000009</v>
      </c>
      <c r="U11" s="25">
        <f t="shared" ref="U11:U34" si="4">O11-L11</f>
        <v>-1828.473149999998</v>
      </c>
      <c r="V11" s="25">
        <f t="shared" ref="V11:V34" si="5">P11-L11</f>
        <v>-1828.473149999998</v>
      </c>
    </row>
    <row r="12" spans="1:23" ht="36" x14ac:dyDescent="0.35">
      <c r="A12" s="1"/>
      <c r="B12" s="46" t="s">
        <v>26</v>
      </c>
      <c r="C12" s="47"/>
      <c r="D12" s="47"/>
      <c r="E12" s="47"/>
      <c r="F12" s="47"/>
      <c r="G12" s="47"/>
      <c r="H12" s="47"/>
      <c r="I12" s="7">
        <v>850</v>
      </c>
      <c r="J12" s="8" t="s">
        <v>44</v>
      </c>
      <c r="K12" s="9" t="s">
        <v>9</v>
      </c>
      <c r="L12" s="43">
        <v>376536.23301000003</v>
      </c>
      <c r="M12" s="43">
        <v>397157.94959999999</v>
      </c>
      <c r="N12" s="41">
        <v>436696.39</v>
      </c>
      <c r="O12" s="41">
        <v>351122.65</v>
      </c>
      <c r="P12" s="41">
        <v>351120.44</v>
      </c>
      <c r="Q12" s="25">
        <f t="shared" si="0"/>
        <v>39538.440400000021</v>
      </c>
      <c r="R12" s="25">
        <f t="shared" si="1"/>
        <v>-46035.299599999969</v>
      </c>
      <c r="S12" s="25">
        <f t="shared" si="2"/>
        <v>-46037.50959999999</v>
      </c>
      <c r="T12" s="25">
        <f t="shared" si="3"/>
        <v>60160.156989999989</v>
      </c>
      <c r="U12" s="25">
        <f t="shared" si="4"/>
        <v>-25413.583010000002</v>
      </c>
      <c r="V12" s="25">
        <f t="shared" si="5"/>
        <v>-25415.793010000023</v>
      </c>
    </row>
    <row r="13" spans="1:23" ht="42.6" customHeight="1" x14ac:dyDescent="0.35">
      <c r="A13" s="1"/>
      <c r="B13" s="46" t="s">
        <v>27</v>
      </c>
      <c r="C13" s="46"/>
      <c r="D13" s="47"/>
      <c r="E13" s="47"/>
      <c r="F13" s="47"/>
      <c r="G13" s="47"/>
      <c r="H13" s="47"/>
      <c r="I13" s="7">
        <v>620</v>
      </c>
      <c r="J13" s="8" t="s">
        <v>28</v>
      </c>
      <c r="K13" s="9" t="s">
        <v>5</v>
      </c>
      <c r="L13" s="43">
        <v>191340.11499999999</v>
      </c>
      <c r="M13" s="43">
        <v>198716.1</v>
      </c>
      <c r="N13" s="41">
        <v>219214.7</v>
      </c>
      <c r="O13" s="41">
        <v>222149.98</v>
      </c>
      <c r="P13" s="41">
        <v>222182.59</v>
      </c>
      <c r="Q13" s="25">
        <f t="shared" si="0"/>
        <v>20498.600000000006</v>
      </c>
      <c r="R13" s="25">
        <f t="shared" si="1"/>
        <v>23433.880000000005</v>
      </c>
      <c r="S13" s="25">
        <f t="shared" si="2"/>
        <v>23466.489999999991</v>
      </c>
      <c r="T13" s="25">
        <f t="shared" si="3"/>
        <v>27874.585000000021</v>
      </c>
      <c r="U13" s="25">
        <f t="shared" si="4"/>
        <v>30809.86500000002</v>
      </c>
      <c r="V13" s="25">
        <f t="shared" si="5"/>
        <v>30842.475000000006</v>
      </c>
    </row>
    <row r="14" spans="1:23" ht="79.95" customHeight="1" x14ac:dyDescent="0.35">
      <c r="A14" s="1"/>
      <c r="B14" s="46" t="s">
        <v>29</v>
      </c>
      <c r="C14" s="47"/>
      <c r="D14" s="47"/>
      <c r="E14" s="47"/>
      <c r="F14" s="47"/>
      <c r="G14" s="47"/>
      <c r="H14" s="47"/>
      <c r="I14" s="7">
        <v>240</v>
      </c>
      <c r="J14" s="8" t="s">
        <v>30</v>
      </c>
      <c r="K14" s="9" t="s">
        <v>10</v>
      </c>
      <c r="L14" s="43">
        <v>108433.92200000001</v>
      </c>
      <c r="M14" s="43">
        <v>72042.47</v>
      </c>
      <c r="N14" s="41">
        <v>59729.9</v>
      </c>
      <c r="O14" s="41">
        <v>59737.31</v>
      </c>
      <c r="P14" s="41">
        <v>66075.19</v>
      </c>
      <c r="Q14" s="25">
        <f t="shared" si="0"/>
        <v>-12312.57</v>
      </c>
      <c r="R14" s="25">
        <f t="shared" si="1"/>
        <v>-12305.160000000003</v>
      </c>
      <c r="S14" s="25">
        <f t="shared" si="2"/>
        <v>-5967.2799999999988</v>
      </c>
      <c r="T14" s="25">
        <f t="shared" si="3"/>
        <v>-48704.022000000004</v>
      </c>
      <c r="U14" s="25">
        <f t="shared" si="4"/>
        <v>-48696.612000000008</v>
      </c>
      <c r="V14" s="25">
        <f t="shared" si="5"/>
        <v>-42358.732000000004</v>
      </c>
      <c r="W14" s="27"/>
    </row>
    <row r="15" spans="1:23" ht="40.200000000000003" customHeight="1" x14ac:dyDescent="0.35">
      <c r="A15" s="1"/>
      <c r="B15" s="46" t="s">
        <v>31</v>
      </c>
      <c r="C15" s="46"/>
      <c r="D15" s="47"/>
      <c r="E15" s="47"/>
      <c r="F15" s="47"/>
      <c r="G15" s="47"/>
      <c r="H15" s="47"/>
      <c r="I15" s="7">
        <v>240</v>
      </c>
      <c r="J15" s="8" t="s">
        <v>54</v>
      </c>
      <c r="K15" s="9" t="s">
        <v>4</v>
      </c>
      <c r="L15" s="43">
        <v>8542.0720000000001</v>
      </c>
      <c r="M15" s="43">
        <v>9401.7000000000007</v>
      </c>
      <c r="N15" s="41">
        <v>6135.5</v>
      </c>
      <c r="O15" s="41">
        <v>6134.4</v>
      </c>
      <c r="P15" s="41">
        <v>6134.4</v>
      </c>
      <c r="Q15" s="25">
        <f t="shared" si="0"/>
        <v>-3266.2000000000007</v>
      </c>
      <c r="R15" s="25">
        <f t="shared" si="1"/>
        <v>-3267.3000000000011</v>
      </c>
      <c r="S15" s="25">
        <f t="shared" si="2"/>
        <v>-3267.3000000000011</v>
      </c>
      <c r="T15" s="25">
        <f t="shared" si="3"/>
        <v>-2406.5720000000001</v>
      </c>
      <c r="U15" s="25">
        <f t="shared" si="4"/>
        <v>-2407.6720000000005</v>
      </c>
      <c r="V15" s="25">
        <f t="shared" si="5"/>
        <v>-2407.6720000000005</v>
      </c>
    </row>
    <row r="16" spans="1:23" ht="44.4" customHeight="1" x14ac:dyDescent="0.35">
      <c r="A16" s="1"/>
      <c r="B16" s="38"/>
      <c r="C16" s="39"/>
      <c r="D16" s="39"/>
      <c r="E16" s="39"/>
      <c r="F16" s="39"/>
      <c r="G16" s="39"/>
      <c r="H16" s="39"/>
      <c r="I16" s="7"/>
      <c r="J16" s="8" t="s">
        <v>79</v>
      </c>
      <c r="K16" s="9" t="s">
        <v>11</v>
      </c>
      <c r="L16" s="43">
        <v>72318.970289999997</v>
      </c>
      <c r="M16" s="43">
        <v>81892.186960000006</v>
      </c>
      <c r="N16" s="41"/>
      <c r="O16" s="41"/>
      <c r="P16" s="41"/>
      <c r="Q16" s="25">
        <f t="shared" si="0"/>
        <v>-81892.186960000006</v>
      </c>
      <c r="R16" s="25">
        <f t="shared" si="1"/>
        <v>-81892.186960000006</v>
      </c>
      <c r="S16" s="25">
        <f t="shared" si="2"/>
        <v>-81892.186960000006</v>
      </c>
      <c r="T16" s="25">
        <f t="shared" si="3"/>
        <v>-72318.970289999997</v>
      </c>
      <c r="U16" s="25">
        <f t="shared" si="4"/>
        <v>-72318.970289999997</v>
      </c>
      <c r="V16" s="25">
        <f t="shared" si="5"/>
        <v>-72318.970289999997</v>
      </c>
    </row>
    <row r="17" spans="1:22" ht="69" customHeight="1" x14ac:dyDescent="0.35">
      <c r="A17" s="1"/>
      <c r="B17" s="36"/>
      <c r="C17" s="37"/>
      <c r="D17" s="37"/>
      <c r="E17" s="37"/>
      <c r="F17" s="37"/>
      <c r="G17" s="37"/>
      <c r="H17" s="37"/>
      <c r="I17" s="7"/>
      <c r="J17" s="8" t="s">
        <v>75</v>
      </c>
      <c r="K17" s="9" t="s">
        <v>11</v>
      </c>
      <c r="L17" s="43"/>
      <c r="M17" s="43"/>
      <c r="N17" s="41">
        <v>428378.3</v>
      </c>
      <c r="O17" s="41">
        <v>311362.90000000002</v>
      </c>
      <c r="P17" s="41">
        <v>358724.7</v>
      </c>
      <c r="Q17" s="25">
        <f t="shared" si="0"/>
        <v>428378.3</v>
      </c>
      <c r="R17" s="25">
        <f t="shared" si="1"/>
        <v>311362.90000000002</v>
      </c>
      <c r="S17" s="25">
        <f t="shared" si="2"/>
        <v>358724.7</v>
      </c>
      <c r="T17" s="25">
        <f t="shared" si="3"/>
        <v>428378.3</v>
      </c>
      <c r="U17" s="25">
        <f t="shared" si="4"/>
        <v>311362.90000000002</v>
      </c>
      <c r="V17" s="25">
        <f t="shared" si="5"/>
        <v>358724.7</v>
      </c>
    </row>
    <row r="18" spans="1:22" ht="46.2" customHeight="1" x14ac:dyDescent="0.35">
      <c r="A18" s="1"/>
      <c r="B18" s="36"/>
      <c r="C18" s="37"/>
      <c r="D18" s="37"/>
      <c r="E18" s="37"/>
      <c r="F18" s="37"/>
      <c r="G18" s="37"/>
      <c r="H18" s="37"/>
      <c r="I18" s="7"/>
      <c r="J18" s="8" t="s">
        <v>74</v>
      </c>
      <c r="K18" s="9" t="s">
        <v>12</v>
      </c>
      <c r="L18" s="43">
        <v>631465.18059</v>
      </c>
      <c r="M18" s="43">
        <f>586693.809-29478.75333</f>
        <v>557215.05567000003</v>
      </c>
      <c r="N18" s="41"/>
      <c r="O18" s="41"/>
      <c r="P18" s="41"/>
      <c r="Q18" s="25"/>
      <c r="R18" s="25"/>
      <c r="S18" s="25"/>
      <c r="T18" s="25"/>
      <c r="U18" s="25"/>
      <c r="V18" s="25"/>
    </row>
    <row r="19" spans="1:22" ht="42.6" customHeight="1" x14ac:dyDescent="0.35">
      <c r="A19" s="1"/>
      <c r="B19" s="46" t="s">
        <v>32</v>
      </c>
      <c r="C19" s="46"/>
      <c r="D19" s="47"/>
      <c r="E19" s="47"/>
      <c r="F19" s="47"/>
      <c r="G19" s="47"/>
      <c r="H19" s="47"/>
      <c r="I19" s="7">
        <v>540</v>
      </c>
      <c r="J19" s="8" t="s">
        <v>55</v>
      </c>
      <c r="K19" s="9" t="s">
        <v>3</v>
      </c>
      <c r="L19" s="43">
        <v>201.8</v>
      </c>
      <c r="M19" s="43">
        <v>241</v>
      </c>
      <c r="N19" s="41">
        <v>235.6</v>
      </c>
      <c r="O19" s="41">
        <v>235.9</v>
      </c>
      <c r="P19" s="41">
        <v>235.6</v>
      </c>
      <c r="Q19" s="25">
        <f t="shared" si="0"/>
        <v>-5.4000000000000057</v>
      </c>
      <c r="R19" s="25">
        <f t="shared" si="1"/>
        <v>-5.0999999999999943</v>
      </c>
      <c r="S19" s="25">
        <f t="shared" si="2"/>
        <v>-5.4000000000000057</v>
      </c>
      <c r="T19" s="25">
        <f t="shared" si="3"/>
        <v>33.799999999999983</v>
      </c>
      <c r="U19" s="25">
        <f t="shared" si="4"/>
        <v>34.099999999999994</v>
      </c>
      <c r="V19" s="25">
        <f t="shared" si="5"/>
        <v>33.799999999999983</v>
      </c>
    </row>
    <row r="20" spans="1:22" ht="36" x14ac:dyDescent="0.35">
      <c r="A20" s="1"/>
      <c r="B20" s="46" t="s">
        <v>33</v>
      </c>
      <c r="C20" s="47"/>
      <c r="D20" s="47"/>
      <c r="E20" s="47"/>
      <c r="F20" s="47"/>
      <c r="G20" s="47"/>
      <c r="H20" s="47"/>
      <c r="I20" s="7">
        <v>850</v>
      </c>
      <c r="J20" s="8" t="s">
        <v>56</v>
      </c>
      <c r="K20" s="9" t="s">
        <v>13</v>
      </c>
      <c r="L20" s="43">
        <v>46063.587590000003</v>
      </c>
      <c r="M20" s="43">
        <v>58997.355600000003</v>
      </c>
      <c r="N20" s="41">
        <v>51390.5</v>
      </c>
      <c r="O20" s="41">
        <v>50543.5</v>
      </c>
      <c r="P20" s="41">
        <v>50543.5</v>
      </c>
      <c r="Q20" s="25">
        <f t="shared" si="0"/>
        <v>-7606.8556000000026</v>
      </c>
      <c r="R20" s="25">
        <f t="shared" si="1"/>
        <v>-8453.8556000000026</v>
      </c>
      <c r="S20" s="25">
        <f t="shared" si="2"/>
        <v>-8453.8556000000026</v>
      </c>
      <c r="T20" s="25">
        <f t="shared" si="3"/>
        <v>5326.9124099999972</v>
      </c>
      <c r="U20" s="25">
        <f t="shared" si="4"/>
        <v>4479.9124099999972</v>
      </c>
      <c r="V20" s="25">
        <f t="shared" si="5"/>
        <v>4479.9124099999972</v>
      </c>
    </row>
    <row r="21" spans="1:22" ht="36" x14ac:dyDescent="0.35">
      <c r="A21" s="1"/>
      <c r="B21" s="46" t="s">
        <v>34</v>
      </c>
      <c r="C21" s="46"/>
      <c r="D21" s="47"/>
      <c r="E21" s="47"/>
      <c r="F21" s="47"/>
      <c r="G21" s="47"/>
      <c r="H21" s="47"/>
      <c r="I21" s="7">
        <v>240</v>
      </c>
      <c r="J21" s="8" t="s">
        <v>57</v>
      </c>
      <c r="K21" s="9" t="s">
        <v>2</v>
      </c>
      <c r="L21" s="43">
        <v>1346.21892</v>
      </c>
      <c r="M21" s="43">
        <f>234175.1-228889.5</f>
        <v>5285.6000000000058</v>
      </c>
      <c r="N21" s="41">
        <v>107108.3</v>
      </c>
      <c r="O21" s="41">
        <v>107108.4</v>
      </c>
      <c r="P21" s="41">
        <v>107108.4</v>
      </c>
      <c r="Q21" s="25">
        <f t="shared" si="0"/>
        <v>101822.7</v>
      </c>
      <c r="R21" s="25">
        <f t="shared" si="1"/>
        <v>101822.79999999999</v>
      </c>
      <c r="S21" s="25">
        <f t="shared" si="2"/>
        <v>101822.79999999999</v>
      </c>
      <c r="T21" s="25">
        <f t="shared" si="3"/>
        <v>105762.08108</v>
      </c>
      <c r="U21" s="25">
        <f t="shared" si="4"/>
        <v>105762.18107999999</v>
      </c>
      <c r="V21" s="25">
        <f t="shared" si="5"/>
        <v>105762.18107999999</v>
      </c>
    </row>
    <row r="22" spans="1:22" ht="36" x14ac:dyDescent="0.35">
      <c r="A22" s="1"/>
      <c r="B22" s="46" t="s">
        <v>35</v>
      </c>
      <c r="C22" s="46"/>
      <c r="D22" s="47"/>
      <c r="E22" s="47"/>
      <c r="F22" s="47"/>
      <c r="G22" s="47"/>
      <c r="H22" s="47"/>
      <c r="I22" s="7">
        <v>240</v>
      </c>
      <c r="J22" s="8" t="s">
        <v>58</v>
      </c>
      <c r="K22" s="9" t="s">
        <v>1</v>
      </c>
      <c r="L22" s="43">
        <v>13287.54968</v>
      </c>
      <c r="M22" s="43">
        <v>13149.706399999999</v>
      </c>
      <c r="N22" s="41">
        <v>11817.5</v>
      </c>
      <c r="O22" s="41">
        <v>11817.5</v>
      </c>
      <c r="P22" s="41">
        <v>11817.5</v>
      </c>
      <c r="Q22" s="25">
        <f t="shared" si="0"/>
        <v>-1332.2063999999991</v>
      </c>
      <c r="R22" s="25">
        <f t="shared" si="1"/>
        <v>-1332.2063999999991</v>
      </c>
      <c r="S22" s="25">
        <f t="shared" si="2"/>
        <v>-1332.2063999999991</v>
      </c>
      <c r="T22" s="25">
        <f t="shared" si="3"/>
        <v>-1470.0496800000001</v>
      </c>
      <c r="U22" s="25">
        <f t="shared" si="4"/>
        <v>-1470.0496800000001</v>
      </c>
      <c r="V22" s="25">
        <f t="shared" si="5"/>
        <v>-1470.0496800000001</v>
      </c>
    </row>
    <row r="23" spans="1:22" ht="36" x14ac:dyDescent="0.35">
      <c r="A23" s="1"/>
      <c r="B23" s="46" t="s">
        <v>36</v>
      </c>
      <c r="C23" s="47"/>
      <c r="D23" s="47"/>
      <c r="E23" s="47"/>
      <c r="F23" s="47"/>
      <c r="G23" s="47"/>
      <c r="H23" s="47"/>
      <c r="I23" s="7">
        <v>810</v>
      </c>
      <c r="J23" s="8" t="s">
        <v>59</v>
      </c>
      <c r="K23" s="9" t="s">
        <v>14</v>
      </c>
      <c r="L23" s="43">
        <v>74833.583159999995</v>
      </c>
      <c r="M23" s="43">
        <v>149655.88453000001</v>
      </c>
      <c r="N23" s="41">
        <v>155515.3039</v>
      </c>
      <c r="O23" s="41">
        <v>70908.534780000002</v>
      </c>
      <c r="P23" s="44">
        <v>65493.353000000003</v>
      </c>
      <c r="Q23" s="25">
        <f t="shared" si="0"/>
        <v>5859.4193699999887</v>
      </c>
      <c r="R23" s="25">
        <f t="shared" si="1"/>
        <v>-78747.349750000008</v>
      </c>
      <c r="S23" s="25">
        <f t="shared" si="2"/>
        <v>-84162.531530000007</v>
      </c>
      <c r="T23" s="25">
        <f t="shared" si="3"/>
        <v>80681.720740000004</v>
      </c>
      <c r="U23" s="25">
        <f t="shared" si="4"/>
        <v>-3925.0483799999929</v>
      </c>
      <c r="V23" s="25">
        <f t="shared" si="5"/>
        <v>-9340.2301599999919</v>
      </c>
    </row>
    <row r="24" spans="1:22" s="27" customFormat="1" ht="44.4" customHeight="1" x14ac:dyDescent="0.35">
      <c r="A24" s="1"/>
      <c r="B24" s="46" t="s">
        <v>37</v>
      </c>
      <c r="C24" s="47"/>
      <c r="D24" s="47"/>
      <c r="E24" s="47"/>
      <c r="F24" s="47"/>
      <c r="G24" s="47"/>
      <c r="H24" s="47"/>
      <c r="I24" s="7">
        <v>610</v>
      </c>
      <c r="J24" s="8" t="s">
        <v>60</v>
      </c>
      <c r="K24" s="9" t="s">
        <v>0</v>
      </c>
      <c r="L24" s="43">
        <v>599.995</v>
      </c>
      <c r="M24" s="43">
        <v>810</v>
      </c>
      <c r="N24" s="41">
        <v>70342.399999999994</v>
      </c>
      <c r="O24" s="41">
        <v>68265.2</v>
      </c>
      <c r="P24" s="41">
        <v>68265.2</v>
      </c>
      <c r="Q24" s="25">
        <f t="shared" si="0"/>
        <v>69532.399999999994</v>
      </c>
      <c r="R24" s="25">
        <f t="shared" si="1"/>
        <v>67455.199999999997</v>
      </c>
      <c r="S24" s="25">
        <f t="shared" si="2"/>
        <v>67455.199999999997</v>
      </c>
      <c r="T24" s="25">
        <f t="shared" si="3"/>
        <v>69742.404999999999</v>
      </c>
      <c r="U24" s="25">
        <f t="shared" si="4"/>
        <v>67665.205000000002</v>
      </c>
      <c r="V24" s="25">
        <f t="shared" si="5"/>
        <v>67665.205000000002</v>
      </c>
    </row>
    <row r="25" spans="1:22" ht="59.4" customHeight="1" x14ac:dyDescent="0.35">
      <c r="A25" s="1"/>
      <c r="B25" s="46" t="s">
        <v>38</v>
      </c>
      <c r="C25" s="47"/>
      <c r="D25" s="47"/>
      <c r="E25" s="47"/>
      <c r="F25" s="47"/>
      <c r="G25" s="47"/>
      <c r="H25" s="47"/>
      <c r="I25" s="7">
        <v>620</v>
      </c>
      <c r="J25" s="8" t="s">
        <v>61</v>
      </c>
      <c r="K25" s="9" t="s">
        <v>15</v>
      </c>
      <c r="L25" s="43">
        <v>355.3</v>
      </c>
      <c r="M25" s="43">
        <v>215</v>
      </c>
      <c r="N25" s="41">
        <v>215</v>
      </c>
      <c r="O25" s="41">
        <v>215</v>
      </c>
      <c r="P25" s="41">
        <v>215</v>
      </c>
      <c r="Q25" s="25">
        <f t="shared" si="0"/>
        <v>0</v>
      </c>
      <c r="R25" s="25">
        <f t="shared" si="1"/>
        <v>0</v>
      </c>
      <c r="S25" s="25">
        <f t="shared" si="2"/>
        <v>0</v>
      </c>
      <c r="T25" s="25">
        <f t="shared" si="3"/>
        <v>-140.30000000000001</v>
      </c>
      <c r="U25" s="25">
        <f t="shared" si="4"/>
        <v>-140.30000000000001</v>
      </c>
      <c r="V25" s="25">
        <f t="shared" si="5"/>
        <v>-140.30000000000001</v>
      </c>
    </row>
    <row r="26" spans="1:22" ht="40.950000000000003" customHeight="1" x14ac:dyDescent="0.35">
      <c r="A26" s="1"/>
      <c r="B26" s="46" t="s">
        <v>39</v>
      </c>
      <c r="C26" s="47"/>
      <c r="D26" s="47"/>
      <c r="E26" s="47"/>
      <c r="F26" s="47"/>
      <c r="G26" s="47"/>
      <c r="H26" s="47"/>
      <c r="I26" s="7">
        <v>610</v>
      </c>
      <c r="J26" s="8" t="s">
        <v>62</v>
      </c>
      <c r="K26" s="9" t="s">
        <v>16</v>
      </c>
      <c r="L26" s="43">
        <v>47974.1</v>
      </c>
      <c r="M26" s="43">
        <v>53051.072489999999</v>
      </c>
      <c r="N26" s="41">
        <v>57273.7</v>
      </c>
      <c r="O26" s="41">
        <v>56381.2</v>
      </c>
      <c r="P26" s="41">
        <v>56157.5</v>
      </c>
      <c r="Q26" s="25">
        <f t="shared" si="0"/>
        <v>4222.6275099999984</v>
      </c>
      <c r="R26" s="25">
        <f t="shared" si="1"/>
        <v>3330.1275099999984</v>
      </c>
      <c r="S26" s="25">
        <f t="shared" si="2"/>
        <v>3106.4275100000013</v>
      </c>
      <c r="T26" s="25">
        <f t="shared" si="3"/>
        <v>9299.5999999999985</v>
      </c>
      <c r="U26" s="25">
        <f t="shared" si="4"/>
        <v>8407.0999999999985</v>
      </c>
      <c r="V26" s="25">
        <f t="shared" si="5"/>
        <v>8183.4000000000015</v>
      </c>
    </row>
    <row r="27" spans="1:22" s="27" customFormat="1" ht="41.4" customHeight="1" x14ac:dyDescent="0.35">
      <c r="A27" s="1"/>
      <c r="B27" s="46" t="s">
        <v>40</v>
      </c>
      <c r="C27" s="47"/>
      <c r="D27" s="47"/>
      <c r="E27" s="47"/>
      <c r="F27" s="47"/>
      <c r="G27" s="47"/>
      <c r="H27" s="47"/>
      <c r="I27" s="7">
        <v>620</v>
      </c>
      <c r="J27" s="8" t="s">
        <v>63</v>
      </c>
      <c r="K27" s="9" t="s">
        <v>17</v>
      </c>
      <c r="L27" s="43">
        <v>330.88258999999999</v>
      </c>
      <c r="M27" s="43">
        <v>864.54</v>
      </c>
      <c r="N27" s="41">
        <v>355</v>
      </c>
      <c r="O27" s="41">
        <v>355</v>
      </c>
      <c r="P27" s="41">
        <v>355</v>
      </c>
      <c r="Q27" s="25">
        <f t="shared" si="0"/>
        <v>-509.53999999999996</v>
      </c>
      <c r="R27" s="25">
        <f t="shared" si="1"/>
        <v>-509.53999999999996</v>
      </c>
      <c r="S27" s="25">
        <f t="shared" si="2"/>
        <v>-509.53999999999996</v>
      </c>
      <c r="T27" s="25">
        <f t="shared" si="3"/>
        <v>24.117410000000007</v>
      </c>
      <c r="U27" s="25">
        <f t="shared" si="4"/>
        <v>24.117410000000007</v>
      </c>
      <c r="V27" s="25">
        <f t="shared" si="5"/>
        <v>24.117410000000007</v>
      </c>
    </row>
    <row r="28" spans="1:22" ht="42" customHeight="1" x14ac:dyDescent="0.35">
      <c r="A28" s="1"/>
      <c r="B28" s="46" t="s">
        <v>41</v>
      </c>
      <c r="C28" s="47"/>
      <c r="D28" s="47"/>
      <c r="E28" s="47"/>
      <c r="F28" s="47"/>
      <c r="G28" s="47"/>
      <c r="H28" s="47"/>
      <c r="I28" s="7">
        <v>730</v>
      </c>
      <c r="J28" s="8" t="s">
        <v>42</v>
      </c>
      <c r="K28" s="9" t="s">
        <v>18</v>
      </c>
      <c r="L28" s="43">
        <v>1086566.98324</v>
      </c>
      <c r="M28" s="43">
        <f>1697442.25379-40000-76678.55615-261417.9</f>
        <v>1319345.79764</v>
      </c>
      <c r="N28" s="41">
        <v>722327.51</v>
      </c>
      <c r="O28" s="41">
        <v>750653.9</v>
      </c>
      <c r="P28" s="41">
        <v>840097.7</v>
      </c>
      <c r="Q28" s="25">
        <f t="shared" si="0"/>
        <v>-597018.28764</v>
      </c>
      <c r="R28" s="25">
        <f t="shared" si="1"/>
        <v>-568691.89763999998</v>
      </c>
      <c r="S28" s="25">
        <f t="shared" si="2"/>
        <v>-479248.09764000005</v>
      </c>
      <c r="T28" s="25">
        <f t="shared" si="3"/>
        <v>-364239.47323999996</v>
      </c>
      <c r="U28" s="25">
        <f t="shared" si="4"/>
        <v>-335913.08323999995</v>
      </c>
      <c r="V28" s="25">
        <f t="shared" si="5"/>
        <v>-246469.28324000002</v>
      </c>
    </row>
    <row r="29" spans="1:22" ht="60" customHeight="1" x14ac:dyDescent="0.35">
      <c r="A29" s="1"/>
      <c r="B29" s="23"/>
      <c r="C29" s="23"/>
      <c r="D29" s="23"/>
      <c r="E29" s="23"/>
      <c r="F29" s="23"/>
      <c r="G29" s="23"/>
      <c r="H29" s="23"/>
      <c r="I29" s="24"/>
      <c r="J29" s="8" t="s">
        <v>49</v>
      </c>
      <c r="K29" s="9" t="s">
        <v>47</v>
      </c>
      <c r="L29" s="43">
        <v>133869.41722</v>
      </c>
      <c r="M29" s="43">
        <f>757862.60302-358082.28413</f>
        <v>399780.31889000005</v>
      </c>
      <c r="N29" s="41">
        <v>72592.554000000004</v>
      </c>
      <c r="O29" s="41">
        <v>54175.58</v>
      </c>
      <c r="P29" s="41">
        <v>54175.58</v>
      </c>
      <c r="Q29" s="25">
        <f t="shared" si="0"/>
        <v>-327187.76489000005</v>
      </c>
      <c r="R29" s="25">
        <f t="shared" si="1"/>
        <v>-345604.73889000004</v>
      </c>
      <c r="S29" s="25">
        <f t="shared" si="2"/>
        <v>-345604.73889000004</v>
      </c>
      <c r="T29" s="25">
        <f t="shared" si="3"/>
        <v>-61276.863219999999</v>
      </c>
      <c r="U29" s="25">
        <f t="shared" si="4"/>
        <v>-79693.837220000001</v>
      </c>
      <c r="V29" s="25">
        <f t="shared" si="5"/>
        <v>-79693.837220000001</v>
      </c>
    </row>
    <row r="30" spans="1:22" s="27" customFormat="1" ht="43.2" customHeight="1" x14ac:dyDescent="0.35">
      <c r="A30" s="1"/>
      <c r="B30" s="23"/>
      <c r="C30" s="23"/>
      <c r="D30" s="23"/>
      <c r="E30" s="23"/>
      <c r="F30" s="23"/>
      <c r="G30" s="23"/>
      <c r="H30" s="23"/>
      <c r="I30" s="24"/>
      <c r="J30" s="8" t="s">
        <v>50</v>
      </c>
      <c r="K30" s="9" t="s">
        <v>48</v>
      </c>
      <c r="L30" s="43">
        <v>840390.90333</v>
      </c>
      <c r="M30" s="43">
        <v>896232.81373000005</v>
      </c>
      <c r="N30" s="41">
        <v>0</v>
      </c>
      <c r="O30" s="41">
        <v>0</v>
      </c>
      <c r="P30" s="41">
        <v>0</v>
      </c>
      <c r="Q30" s="25">
        <f t="shared" si="0"/>
        <v>-896232.81373000005</v>
      </c>
      <c r="R30" s="25">
        <f t="shared" si="1"/>
        <v>-896232.81373000005</v>
      </c>
      <c r="S30" s="25">
        <f t="shared" si="2"/>
        <v>-896232.81373000005</v>
      </c>
      <c r="T30" s="25">
        <f t="shared" si="3"/>
        <v>-840390.90333</v>
      </c>
      <c r="U30" s="25">
        <f t="shared" si="4"/>
        <v>-840390.90333</v>
      </c>
      <c r="V30" s="25">
        <f t="shared" si="5"/>
        <v>-840390.90333</v>
      </c>
    </row>
    <row r="31" spans="1:22" s="27" customFormat="1" ht="48" customHeight="1" x14ac:dyDescent="0.35">
      <c r="A31" s="1"/>
      <c r="B31" s="23"/>
      <c r="C31" s="23"/>
      <c r="D31" s="23"/>
      <c r="E31" s="23"/>
      <c r="F31" s="23"/>
      <c r="G31" s="23"/>
      <c r="H31" s="23"/>
      <c r="I31" s="24"/>
      <c r="J31" s="8" t="s">
        <v>71</v>
      </c>
      <c r="K31" s="9" t="s">
        <v>52</v>
      </c>
      <c r="L31" s="43">
        <v>4754.2734</v>
      </c>
      <c r="M31" s="43">
        <f>27581.02676-5686.785</f>
        <v>21894.241760000001</v>
      </c>
      <c r="N31" s="41">
        <v>10000</v>
      </c>
      <c r="O31" s="41">
        <v>10000</v>
      </c>
      <c r="P31" s="41">
        <v>10000</v>
      </c>
      <c r="Q31" s="25">
        <f t="shared" si="0"/>
        <v>-11894.241760000001</v>
      </c>
      <c r="R31" s="25">
        <f t="shared" si="1"/>
        <v>-11894.241760000001</v>
      </c>
      <c r="S31" s="25">
        <f t="shared" si="2"/>
        <v>-11894.241760000001</v>
      </c>
      <c r="T31" s="25">
        <f t="shared" si="3"/>
        <v>5245.7266</v>
      </c>
      <c r="U31" s="25">
        <f t="shared" si="4"/>
        <v>5245.7266</v>
      </c>
      <c r="V31" s="25">
        <f t="shared" si="5"/>
        <v>5245.7266</v>
      </c>
    </row>
    <row r="32" spans="1:22" s="27" customFormat="1" ht="60" customHeight="1" x14ac:dyDescent="0.35">
      <c r="A32" s="1"/>
      <c r="B32" s="23"/>
      <c r="C32" s="23"/>
      <c r="D32" s="23"/>
      <c r="E32" s="23"/>
      <c r="F32" s="23"/>
      <c r="G32" s="23"/>
      <c r="H32" s="23"/>
      <c r="I32" s="24"/>
      <c r="J32" s="8" t="s">
        <v>73</v>
      </c>
      <c r="K32" s="9" t="s">
        <v>72</v>
      </c>
      <c r="L32" s="43">
        <v>0</v>
      </c>
      <c r="M32" s="43">
        <v>0</v>
      </c>
      <c r="N32" s="41">
        <v>129082.2</v>
      </c>
      <c r="O32" s="41">
        <v>125181.77</v>
      </c>
      <c r="P32" s="41">
        <v>125181.77</v>
      </c>
      <c r="Q32" s="25"/>
      <c r="R32" s="25"/>
      <c r="S32" s="25"/>
      <c r="T32" s="25">
        <f t="shared" si="3"/>
        <v>129082.2</v>
      </c>
      <c r="U32" s="25">
        <f t="shared" si="4"/>
        <v>125181.77</v>
      </c>
      <c r="V32" s="25">
        <f t="shared" si="5"/>
        <v>125181.77</v>
      </c>
    </row>
    <row r="33" spans="1:22" s="27" customFormat="1" ht="31.95" customHeight="1" thickBot="1" x14ac:dyDescent="0.4">
      <c r="A33" s="1"/>
      <c r="B33" s="23"/>
      <c r="C33" s="23"/>
      <c r="D33" s="23"/>
      <c r="E33" s="23"/>
      <c r="F33" s="23"/>
      <c r="G33" s="23"/>
      <c r="H33" s="23"/>
      <c r="I33" s="24"/>
      <c r="J33" s="8" t="s">
        <v>77</v>
      </c>
      <c r="K33" s="9" t="s">
        <v>78</v>
      </c>
      <c r="L33" s="43">
        <v>0</v>
      </c>
      <c r="M33" s="43">
        <v>0</v>
      </c>
      <c r="N33" s="41">
        <v>678976.8</v>
      </c>
      <c r="O33" s="41">
        <v>657433.30000000005</v>
      </c>
      <c r="P33" s="41">
        <v>698411.3</v>
      </c>
      <c r="Q33" s="25"/>
      <c r="R33" s="25"/>
      <c r="S33" s="25"/>
      <c r="T33" s="25">
        <f t="shared" si="3"/>
        <v>678976.8</v>
      </c>
      <c r="U33" s="25">
        <f t="shared" si="4"/>
        <v>657433.30000000005</v>
      </c>
      <c r="V33" s="25">
        <f t="shared" si="5"/>
        <v>698411.3</v>
      </c>
    </row>
    <row r="34" spans="1:22" ht="23.4" customHeight="1" x14ac:dyDescent="0.35">
      <c r="A34" s="6"/>
      <c r="B34" s="10"/>
      <c r="C34" s="10"/>
      <c r="D34" s="10"/>
      <c r="E34" s="10"/>
      <c r="F34" s="10"/>
      <c r="G34" s="10"/>
      <c r="H34" s="10"/>
      <c r="I34" s="10"/>
      <c r="J34" s="11" t="s">
        <v>43</v>
      </c>
      <c r="K34" s="12"/>
      <c r="L34" s="42">
        <f>SUM(L10:L33)</f>
        <v>5688618.9634300005</v>
      </c>
      <c r="M34" s="42">
        <f>SUM(M10:M33)</f>
        <v>6372144.2487600008</v>
      </c>
      <c r="N34" s="42">
        <f>SUM(N10:N33)</f>
        <v>5380501.2578999996</v>
      </c>
      <c r="O34" s="42">
        <f>SUM(O10:O33)</f>
        <v>5185728.2147799991</v>
      </c>
      <c r="P34" s="42">
        <f>SUM(P10:P33)</f>
        <v>5364894.7629999993</v>
      </c>
      <c r="Q34" s="29">
        <f t="shared" si="0"/>
        <v>-991642.99086000118</v>
      </c>
      <c r="R34" s="29">
        <f t="shared" si="1"/>
        <v>-1186416.0339800017</v>
      </c>
      <c r="S34" s="29">
        <f t="shared" si="2"/>
        <v>-1007249.4857600015</v>
      </c>
      <c r="T34" s="29">
        <f t="shared" si="3"/>
        <v>-308117.70553000085</v>
      </c>
      <c r="U34" s="29">
        <f t="shared" si="4"/>
        <v>-502890.74865000136</v>
      </c>
      <c r="V34" s="29">
        <f t="shared" si="5"/>
        <v>-323724.20043000113</v>
      </c>
    </row>
    <row r="35" spans="1:22" x14ac:dyDescent="0.35">
      <c r="M35" s="31"/>
    </row>
    <row r="36" spans="1:22" ht="13.2" x14ac:dyDescent="0.25">
      <c r="L36" s="40"/>
      <c r="M36" s="40"/>
      <c r="N36" s="40"/>
      <c r="O36" s="40"/>
      <c r="P36" s="40"/>
    </row>
    <row r="37" spans="1:22" x14ac:dyDescent="0.35">
      <c r="L37" s="35"/>
      <c r="M37" s="31"/>
    </row>
    <row r="38" spans="1:22" x14ac:dyDescent="0.35">
      <c r="L38" s="35"/>
      <c r="M38" s="31"/>
    </row>
    <row r="40" spans="1:22" x14ac:dyDescent="0.35">
      <c r="M40" s="31"/>
    </row>
    <row r="41" spans="1:22" x14ac:dyDescent="0.35">
      <c r="M41" s="31"/>
    </row>
  </sheetData>
  <mergeCells count="24">
    <mergeCell ref="B23:H23"/>
    <mergeCell ref="B22:H22"/>
    <mergeCell ref="B21:H21"/>
    <mergeCell ref="B20:H20"/>
    <mergeCell ref="B19:H19"/>
    <mergeCell ref="B28:H28"/>
    <mergeCell ref="B27:H27"/>
    <mergeCell ref="B26:H26"/>
    <mergeCell ref="B25:H25"/>
    <mergeCell ref="B24:H24"/>
    <mergeCell ref="B15:H15"/>
    <mergeCell ref="B14:H14"/>
    <mergeCell ref="B13:H13"/>
    <mergeCell ref="B12:H12"/>
    <mergeCell ref="B11:H11"/>
    <mergeCell ref="Q8:S8"/>
    <mergeCell ref="T8:V8"/>
    <mergeCell ref="B10:H10"/>
    <mergeCell ref="M8:M9"/>
    <mergeCell ref="J5:P5"/>
    <mergeCell ref="N8:P8"/>
    <mergeCell ref="J8:J9"/>
    <mergeCell ref="K8:K9"/>
    <mergeCell ref="L8:L9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50" orientation="portrait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сравнение</vt:lpstr>
      <vt:lpstr>сравнение!Заголовки_для_печати</vt:lpstr>
      <vt:lpstr>сравнение!Область_печати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Горшенко Алена Олеговна</cp:lastModifiedBy>
  <cp:lastPrinted>2023-11-08T12:36:44Z</cp:lastPrinted>
  <dcterms:created xsi:type="dcterms:W3CDTF">2017-11-28T10:14:00Z</dcterms:created>
  <dcterms:modified xsi:type="dcterms:W3CDTF">2023-11-13T07:40:53Z</dcterms:modified>
</cp:coreProperties>
</file>